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23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H10" i="1"/>
  <c r="H19" i="1" l="1"/>
  <c r="I19" i="1"/>
  <c r="J19" i="1" l="1"/>
  <c r="H18" i="1"/>
  <c r="I18" i="1"/>
  <c r="J18" i="1" s="1"/>
  <c r="H17" i="1"/>
  <c r="I17" i="1"/>
  <c r="J17" i="1" s="1"/>
  <c r="H16" i="1"/>
  <c r="I16" i="1"/>
  <c r="J16" i="1" s="1"/>
  <c r="H15" i="1"/>
  <c r="I15" i="1"/>
  <c r="J15" i="1" s="1"/>
  <c r="H14" i="1"/>
  <c r="I14" i="1"/>
  <c r="J14" i="1" s="1"/>
  <c r="H12" i="1"/>
  <c r="I12" i="1"/>
  <c r="J12" i="1" s="1"/>
  <c r="H11" i="1" l="1"/>
  <c r="I11" i="1"/>
  <c r="J11" i="1" s="1"/>
  <c r="H9" i="1"/>
  <c r="I9" i="1"/>
  <c r="J9" i="1" s="1"/>
  <c r="I13" i="1" l="1"/>
  <c r="J13" i="1" s="1"/>
  <c r="H13" i="1"/>
  <c r="I20" i="1" l="1"/>
  <c r="F23" i="1"/>
  <c r="J20" i="1"/>
</calcChain>
</file>

<file path=xl/sharedStrings.xml><?xml version="1.0" encoding="utf-8"?>
<sst xmlns="http://schemas.openxmlformats.org/spreadsheetml/2006/main" count="48" uniqueCount="39">
  <si>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</si>
  <si>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</si>
  <si>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</si>
  <si>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</si>
  <si>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</si>
  <si>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</si>
  <si>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</si>
  <si>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</si>
  <si>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</si>
  <si>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</si>
  <si>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</si>
  <si>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</si>
  <si>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</si>
  <si>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</si>
  <si>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</si>
  <si>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л</t>
  </si>
  <si>
    <t>Гель чистящий для бытовых помещений</t>
  </si>
  <si>
    <t>Гель чистящий для сантехники</t>
  </si>
  <si>
    <t>Гель для мытья посуды</t>
  </si>
  <si>
    <t>Мыло туал. твердое 78% ГОСТ 28546-2002</t>
  </si>
  <si>
    <t>Кусковое туалетное мыло подходит для мытья тела и рук. Поверхность с рисунком или без рисунка. Не допускаются на поверхности мыла трещины, полосы, выпоты, пятна. Вес не менее 90 гр., аромат – в ассортименте.</t>
  </si>
  <si>
    <t>кг</t>
  </si>
  <si>
    <t>Мыло жидкое туалетное</t>
  </si>
  <si>
    <t>Назначение: в качестве очищающего и ухаживающего средства за кожей. Характеристика: Объем не менее 5 л., Аромат - в ассортименте.</t>
  </si>
  <si>
    <t>Мыло хоз. твердое 72% ГОСТ 30266-2017</t>
  </si>
  <si>
    <t xml:space="preserve">Куски любой формы, вес не менее 200 гр. Поверхность гладкая, с рисунком или без рисунка, соответствующая форме мыла индивидуального наименования, установленной в техническом документе. Штамп четкий. Не допускаются белый налет, деформация, трещины, маслянистые выделения, твердые инородные включения. </t>
  </si>
  <si>
    <t>Порошок стиральный автомат</t>
  </si>
  <si>
    <t>Порошок чистящий кухонный</t>
  </si>
  <si>
    <t xml:space="preserve">Эффективно удаляет жир и въевшуюся грязь на любой поверхности. Не содержит в составе агрессивные химикаты и хлор. Средство подходит для керамики, эмали и металла. Объем не менее 500 гр. </t>
  </si>
  <si>
    <t>Спрей для чистки стекол/ зеркал</t>
  </si>
  <si>
    <t>Средство предназначено для дезинфекции и мытья оборудования, рабочих поверхностей, помещений. Форма выпуска: концентрат.
Объем не менее 1 л. Эффективен в отношении: бактерий, вирусов, гриппа, микробов.
Эффективен в воде любой жесткости. Содержит: щелочь. pH: 11.5.</t>
  </si>
  <si>
    <t>Средство дезинфицирующее концентрат</t>
  </si>
  <si>
    <t>Средство отбеливающие</t>
  </si>
  <si>
    <t xml:space="preserve">Чистящий гель  Domestos (эквивалент)  эффективен против жира и въевшейся грязи. Применяется для универсальной уборки помещений. </t>
  </si>
  <si>
    <t xml:space="preserve">Назначение:  удаляет загрязнения со стеклянных поверхностей.  Характеристика:  содержит спирт, быстро высыхает и не оставляет разводов. </t>
  </si>
  <si>
    <t xml:space="preserve">Назначение: средства для сантехники и дезинфекции. Характеристика:  вид и цвет жидкости от светло-желтого до зеленовато-желтого цвета,  массовая концентрация активного хлора, гдм (70-85), массовая концентрация щелочных компонентов в пересчете на NAOH.
</t>
  </si>
  <si>
    <t xml:space="preserve">Гель чистящий для сантехники Comet (эквивалент) предназначен для чистки сантехнических изделий (ванн, раковин, унитазов), различных фаянсовых изделий и кафеля от ржавчины, известковых отложений, органических и жировых загрязнений, а также удаления неприятных запахов. </t>
  </si>
  <si>
    <t xml:space="preserve">Гель для мытья посуды Fairy (эквивалент). Средство, справляющееся с жиром и различными загрязнениями даже в холодной воде. Легко смывается водой, не оставляя разводов на посуде. Подходит для мытья кухонной утвари и различных моющих поверхностей. Не сушит и не раздражает кожу рук. Содержит увлажняющие компоненты. </t>
  </si>
  <si>
    <t xml:space="preserve">Стиральный порошок автомат, объем не менее 9 кг. Состав: 5-15% анионные ПАВ, отбеливающие вещества на основе кислорода, менее 5% неионогенные ПАВ, фосфонаты, поликарбоксилаты, цеолиты, энзимы, оптически отбеливатели, ароматические добавки, бензилсалицилат, линалоол.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</si>
</sst>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\-0.000"/>
    <numFmt numFmtId="165" formatCode="0.00_ ;[Red]\-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0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164" fontId="1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16" zoomScale="115" zoomScaleNormal="115" workbookViewId="0">
      <selection sqref="A1:J20"/>
    </sheetView>
  </sheetViews>
  <sheetFormatPr defaultRowHeight="15" x14ac:dyDescent="0.25"/>
  <cols>
    <col min="1" max="1" width="3.85546875" customWidth="1"/>
    <col min="2" max="2" width="13.28515625" customWidth="1"/>
    <col min="3" max="3" width="15.140625" customWidth="1"/>
    <col min="4" max="4" width="44.140625" customWidth="1"/>
    <col min="5" max="5" width="7.140625" customWidth="1"/>
    <col min="9" max="9" width="12" customWidth="1"/>
    <col min="10" max="10" width="10.7109375" customWidth="1"/>
  </cols>
  <sheetData>
    <row r="1" spans="1:10" x14ac:dyDescent="0.25">
      <c r="I1" s="1" t="s">
        <v>0</v>
      </c>
    </row>
    <row r="2" spans="1:10" x14ac:dyDescent="0.25">
      <c r="H2" s="1" t="s">
        <v>1</v>
      </c>
    </row>
    <row r="4" spans="1:10" ht="18.75" x14ac:dyDescent="0.3">
      <c r="D4" s="2" t="s">
        <v>2</v>
      </c>
    </row>
    <row r="6" spans="1:10" ht="25.5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4"/>
      <c r="I6" s="4"/>
      <c r="J6" s="4"/>
    </row>
    <row r="7" spans="1:10" ht="38.25" x14ac:dyDescent="0.25">
      <c r="A7" s="3"/>
      <c r="B7" s="3"/>
      <c r="C7" s="3"/>
      <c r="D7" s="3"/>
      <c r="E7" s="3"/>
      <c r="F7" s="3"/>
      <c r="G7" s="5" t="s">
        <v>10</v>
      </c>
      <c r="H7" s="5" t="s">
        <v>11</v>
      </c>
      <c r="I7" s="5" t="s">
        <v>12</v>
      </c>
      <c r="J7" s="5" t="s">
        <v>13</v>
      </c>
    </row>
    <row r="8" spans="1:10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</row>
    <row r="9" spans="1:10" ht="107.25" customHeight="1" x14ac:dyDescent="0.25">
      <c r="A9" s="6">
        <v>1</v>
      </c>
      <c r="B9" s="7">
        <v>2359950009</v>
      </c>
      <c r="C9" s="8" t="s">
        <v>18</v>
      </c>
      <c r="D9" s="17" t="s">
        <v>37</v>
      </c>
      <c r="E9" s="9" t="s">
        <v>15</v>
      </c>
      <c r="F9" s="16">
        <v>125</v>
      </c>
      <c r="G9" s="10">
        <v>254.32</v>
      </c>
      <c r="H9" s="11">
        <f t="shared" ref="H9:H11" si="0">G9*1.2</f>
        <v>305.18399999999997</v>
      </c>
      <c r="I9" s="12">
        <f t="shared" ref="I9:I11" si="1">F9*G9</f>
        <v>31790</v>
      </c>
      <c r="J9" s="18">
        <f t="shared" ref="J9:J19" si="2">I9*1.2</f>
        <v>38148</v>
      </c>
    </row>
    <row r="10" spans="1:10" ht="63.75" customHeight="1" x14ac:dyDescent="0.25">
      <c r="A10" s="6">
        <v>2</v>
      </c>
      <c r="B10" s="7">
        <v>2359950008</v>
      </c>
      <c r="C10" s="8" t="s">
        <v>16</v>
      </c>
      <c r="D10" s="17" t="s">
        <v>33</v>
      </c>
      <c r="E10" s="9" t="s">
        <v>15</v>
      </c>
      <c r="F10" s="16">
        <v>125</v>
      </c>
      <c r="G10" s="10">
        <v>73.89</v>
      </c>
      <c r="H10" s="11">
        <f t="shared" si="0"/>
        <v>88.667999999999992</v>
      </c>
      <c r="I10" s="12">
        <f t="shared" si="1"/>
        <v>9236.25</v>
      </c>
      <c r="J10" s="18">
        <f t="shared" si="2"/>
        <v>11083.5</v>
      </c>
    </row>
    <row r="11" spans="1:10" ht="91.5" customHeight="1" x14ac:dyDescent="0.25">
      <c r="A11" s="6">
        <v>3</v>
      </c>
      <c r="B11" s="7">
        <v>2359950007</v>
      </c>
      <c r="C11" s="8" t="s">
        <v>17</v>
      </c>
      <c r="D11" s="17" t="s">
        <v>36</v>
      </c>
      <c r="E11" s="9" t="s">
        <v>15</v>
      </c>
      <c r="F11" s="16">
        <v>125</v>
      </c>
      <c r="G11" s="10">
        <v>98.45</v>
      </c>
      <c r="H11" s="11">
        <f t="shared" si="0"/>
        <v>118.14</v>
      </c>
      <c r="I11" s="12">
        <f t="shared" si="1"/>
        <v>12306.25</v>
      </c>
      <c r="J11" s="18">
        <f t="shared" si="2"/>
        <v>14767.5</v>
      </c>
    </row>
    <row r="12" spans="1:10" ht="60.75" customHeight="1" x14ac:dyDescent="0.25">
      <c r="A12" s="6">
        <v>4</v>
      </c>
      <c r="B12" s="7">
        <v>9158320006</v>
      </c>
      <c r="C12" s="8" t="s">
        <v>22</v>
      </c>
      <c r="D12" s="17" t="s">
        <v>23</v>
      </c>
      <c r="E12" s="9" t="s">
        <v>15</v>
      </c>
      <c r="F12" s="16">
        <v>120</v>
      </c>
      <c r="G12" s="10">
        <v>107.2</v>
      </c>
      <c r="H12" s="11">
        <f t="shared" ref="H12:H19" si="3">G12*1.2</f>
        <v>128.63999999999999</v>
      </c>
      <c r="I12" s="12">
        <f t="shared" ref="I12:I19" si="4">F12*G12</f>
        <v>12864</v>
      </c>
      <c r="J12" s="18">
        <f t="shared" si="2"/>
        <v>15436.8</v>
      </c>
    </row>
    <row r="13" spans="1:10" ht="78" customHeight="1" x14ac:dyDescent="0.25">
      <c r="A13" s="6">
        <v>5</v>
      </c>
      <c r="B13" s="7">
        <v>2381100001</v>
      </c>
      <c r="C13" s="8" t="s">
        <v>19</v>
      </c>
      <c r="D13" s="17" t="s">
        <v>20</v>
      </c>
      <c r="E13" s="9" t="s">
        <v>21</v>
      </c>
      <c r="F13" s="16">
        <v>60</v>
      </c>
      <c r="G13" s="10">
        <v>216.73</v>
      </c>
      <c r="H13" s="11">
        <f t="shared" si="3"/>
        <v>260.07599999999996</v>
      </c>
      <c r="I13" s="12">
        <f t="shared" si="4"/>
        <v>13003.8</v>
      </c>
      <c r="J13" s="18">
        <f t="shared" si="2"/>
        <v>15604.559999999998</v>
      </c>
    </row>
    <row r="14" spans="1:10" ht="121.5" customHeight="1" x14ac:dyDescent="0.25">
      <c r="A14" s="6">
        <v>6</v>
      </c>
      <c r="B14" s="7">
        <v>2381100013</v>
      </c>
      <c r="C14" s="8" t="s">
        <v>24</v>
      </c>
      <c r="D14" s="17" t="s">
        <v>25</v>
      </c>
      <c r="E14" s="9" t="s">
        <v>21</v>
      </c>
      <c r="F14" s="16">
        <v>20</v>
      </c>
      <c r="G14" s="10">
        <v>108.34</v>
      </c>
      <c r="H14" s="11">
        <f t="shared" si="3"/>
        <v>130.00800000000001</v>
      </c>
      <c r="I14" s="12">
        <f t="shared" si="4"/>
        <v>2166.8000000000002</v>
      </c>
      <c r="J14" s="18">
        <f t="shared" si="2"/>
        <v>2600.1600000000003</v>
      </c>
    </row>
    <row r="15" spans="1:10" ht="105.75" customHeight="1" x14ac:dyDescent="0.25">
      <c r="A15" s="6">
        <v>7</v>
      </c>
      <c r="B15" s="7">
        <v>2381100040</v>
      </c>
      <c r="C15" s="8" t="s">
        <v>26</v>
      </c>
      <c r="D15" s="17" t="s">
        <v>38</v>
      </c>
      <c r="E15" s="9" t="s">
        <v>21</v>
      </c>
      <c r="F15" s="16">
        <v>120</v>
      </c>
      <c r="G15" s="10">
        <v>90.69</v>
      </c>
      <c r="H15" s="11">
        <f t="shared" si="3"/>
        <v>108.82799999999999</v>
      </c>
      <c r="I15" s="12">
        <f t="shared" si="4"/>
        <v>10882.8</v>
      </c>
      <c r="J15" s="18">
        <f t="shared" si="2"/>
        <v>13059.359999999999</v>
      </c>
    </row>
    <row r="16" spans="1:10" ht="78" customHeight="1" x14ac:dyDescent="0.25">
      <c r="A16" s="6">
        <v>8</v>
      </c>
      <c r="B16" s="7">
        <v>2359950013</v>
      </c>
      <c r="C16" s="8" t="s">
        <v>27</v>
      </c>
      <c r="D16" s="17" t="s">
        <v>28</v>
      </c>
      <c r="E16" s="9" t="s">
        <v>21</v>
      </c>
      <c r="F16" s="16">
        <v>63</v>
      </c>
      <c r="G16" s="10">
        <v>91.86</v>
      </c>
      <c r="H16" s="11">
        <f t="shared" si="3"/>
        <v>110.232</v>
      </c>
      <c r="I16" s="12">
        <f t="shared" si="4"/>
        <v>5787.18</v>
      </c>
      <c r="J16" s="18">
        <f t="shared" si="2"/>
        <v>6944.616</v>
      </c>
    </row>
    <row r="17" spans="1:10" ht="49.5" customHeight="1" x14ac:dyDescent="0.25">
      <c r="A17" s="6">
        <v>9</v>
      </c>
      <c r="B17" s="7">
        <v>2359950011</v>
      </c>
      <c r="C17" s="8" t="s">
        <v>29</v>
      </c>
      <c r="D17" s="17" t="s">
        <v>34</v>
      </c>
      <c r="E17" s="9" t="s">
        <v>15</v>
      </c>
      <c r="F17" s="16">
        <v>100</v>
      </c>
      <c r="G17" s="10">
        <v>106.41</v>
      </c>
      <c r="H17" s="11">
        <f t="shared" si="3"/>
        <v>127.69199999999999</v>
      </c>
      <c r="I17" s="12">
        <f t="shared" si="4"/>
        <v>10641</v>
      </c>
      <c r="J17" s="18">
        <f t="shared" si="2"/>
        <v>12769.199999999999</v>
      </c>
    </row>
    <row r="18" spans="1:10" ht="107.25" customHeight="1" x14ac:dyDescent="0.25">
      <c r="A18" s="6">
        <v>10</v>
      </c>
      <c r="B18" s="7">
        <v>9392160003</v>
      </c>
      <c r="C18" s="8" t="s">
        <v>31</v>
      </c>
      <c r="D18" s="17" t="s">
        <v>30</v>
      </c>
      <c r="E18" s="9" t="s">
        <v>15</v>
      </c>
      <c r="F18" s="16">
        <v>20</v>
      </c>
      <c r="G18" s="10">
        <v>43.19</v>
      </c>
      <c r="H18" s="11">
        <f t="shared" si="3"/>
        <v>51.827999999999996</v>
      </c>
      <c r="I18" s="12">
        <f t="shared" si="4"/>
        <v>863.8</v>
      </c>
      <c r="J18" s="18">
        <f t="shared" si="2"/>
        <v>1036.56</v>
      </c>
    </row>
    <row r="19" spans="1:10" ht="107.25" customHeight="1" x14ac:dyDescent="0.25">
      <c r="A19" s="6">
        <v>11</v>
      </c>
      <c r="B19" s="7">
        <v>2382100004</v>
      </c>
      <c r="C19" s="8" t="s">
        <v>32</v>
      </c>
      <c r="D19" s="17" t="s">
        <v>35</v>
      </c>
      <c r="E19" s="9" t="s">
        <v>15</v>
      </c>
      <c r="F19" s="16">
        <v>29</v>
      </c>
      <c r="G19" s="10">
        <v>31.09</v>
      </c>
      <c r="H19" s="11">
        <f t="shared" si="3"/>
        <v>37.308</v>
      </c>
      <c r="I19" s="12">
        <f t="shared" si="4"/>
        <v>901.61</v>
      </c>
      <c r="J19" s="18">
        <f t="shared" si="2"/>
        <v>1081.932</v>
      </c>
    </row>
    <row r="20" spans="1:10" x14ac:dyDescent="0.25">
      <c r="A20" s="19" t="s">
        <v>14</v>
      </c>
      <c r="B20" s="20"/>
      <c r="C20" s="20"/>
      <c r="D20" s="20"/>
      <c r="E20" s="20"/>
      <c r="F20" s="20"/>
      <c r="G20" s="20"/>
      <c r="H20" s="21"/>
      <c r="I20" s="13">
        <f>SUM(I9:I19)</f>
        <v>110443.49000000002</v>
      </c>
      <c r="J20" s="13">
        <f>SUM(J9:J19)</f>
        <v>132532.18799999999</v>
      </c>
    </row>
    <row r="21" spans="1:1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14"/>
      <c r="B23" s="14"/>
      <c r="C23" s="14"/>
      <c r="D23" s="14"/>
      <c r="E23" s="14"/>
      <c r="F23" s="15">
        <f>SUM(F9:F18)</f>
        <v>878</v>
      </c>
      <c r="G23" s="14"/>
      <c r="H23" s="14"/>
      <c r="I23" s="14"/>
      <c r="J23" s="14"/>
    </row>
  </sheetData>
  <sortState ref="B10:F20">
    <sortCondition ref="C10:C20"/>
  </sortState>
  <mergeCells count="1">
    <mergeCell ref="A20:H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2023-12-19T01:20:22Z</dcterms:modified>
</cp:coreProperties>
</file>